
<file path=[Content_Types].xml><?xml version="1.0" encoding="utf-8"?>
<Types xmlns="http://schemas.openxmlformats.org/package/2006/content-types">
  <Default Extension="D4F7C0B0"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ANDKJE\Desktop\Anskaffelser\Melhus\Rammeavtaler Melhus kommune\Skadedyrbekjempelse og kontroll\Tilbakemelding\"/>
    </mc:Choice>
  </mc:AlternateContent>
  <xr:revisionPtr revIDLastSave="0" documentId="13_ncr:1_{42A00F8B-B88C-4A5D-B496-7234C54E7185}" xr6:coauthVersionLast="47" xr6:coauthVersionMax="47" xr10:uidLastSave="{00000000-0000-0000-0000-000000000000}"/>
  <bookViews>
    <workbookView xWindow="1140" yWindow="870" windowWidth="27720" windowHeight="15780" xr2:uid="{00000000-000D-0000-FFFF-FFFF00000000}"/>
  </bookViews>
  <sheets>
    <sheet name="Melhus kommune" sheetId="10"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3" i="10" l="1"/>
  <c r="F55" i="10"/>
  <c r="F26" i="10"/>
  <c r="B16" i="10"/>
  <c r="B17" i="10" s="1"/>
  <c r="B19" i="10" s="1"/>
  <c r="B20" i="10" s="1"/>
  <c r="B21" i="10" s="1"/>
  <c r="B22" i="10" s="1"/>
  <c r="B23" i="10" s="1"/>
  <c r="B24" i="10" s="1"/>
  <c r="B25" i="10" s="1"/>
  <c r="B29" i="10" s="1"/>
  <c r="B30" i="10" s="1"/>
  <c r="B31" i="10" s="1"/>
  <c r="B32" i="10" s="1"/>
  <c r="B34" i="10" s="1"/>
  <c r="B35" i="10" l="1"/>
  <c r="B36" i="10" s="1"/>
  <c r="B37" i="10" s="1"/>
  <c r="B39" i="10" s="1"/>
  <c r="B40" i="10" s="1"/>
  <c r="B41" i="10" s="1"/>
  <c r="B43" i="10" s="1"/>
  <c r="B44" i="10" s="1"/>
  <c r="B45" i="10" s="1"/>
  <c r="B47" i="10" s="1"/>
  <c r="B48" i="10" s="1"/>
  <c r="B49" i="10" s="1"/>
  <c r="B51" i="10" s="1"/>
  <c r="B52" i="10" s="1"/>
  <c r="B53" i="10" s="1"/>
  <c r="B54" i="10" s="1"/>
  <c r="B58" i="10" s="1"/>
  <c r="B59" i="10" s="1"/>
  <c r="B60" i="10" s="1"/>
  <c r="B61" i="10" s="1"/>
  <c r="B62" i="10" s="1"/>
</calcChain>
</file>

<file path=xl/sharedStrings.xml><?xml version="1.0" encoding="utf-8"?>
<sst xmlns="http://schemas.openxmlformats.org/spreadsheetml/2006/main" count="119" uniqueCount="71">
  <si>
    <t>Enhet</t>
  </si>
  <si>
    <t>POST</t>
  </si>
  <si>
    <t>Tjenester</t>
  </si>
  <si>
    <t>Beskrivelse</t>
  </si>
  <si>
    <t>Kommentar</t>
  </si>
  <si>
    <t>Åtestasjon/feller/sanering for kakerlakker og lagervareinsekter (melbiller, midd, etc)</t>
  </si>
  <si>
    <t>Pris per stk
ekskl. mva</t>
  </si>
  <si>
    <t>Åtestasjon/feller/sanering for jordmaur, faraomaur, stokkmaur, etc.</t>
  </si>
  <si>
    <t>Fastpris pr. oppmøte skole, inkl. 1 t arbeid</t>
  </si>
  <si>
    <t>Fastpris pr. oppmøte barnehage, inkl. 1 t arbeid</t>
  </si>
  <si>
    <t>Fastpris pr. oppmøte institusjon, inkl. 1 t arbeid</t>
  </si>
  <si>
    <t>Fastpris pr. oppmøte helse- og omsorgsbygg, inkl. 1 t arbeid</t>
  </si>
  <si>
    <t>Fastpris pr. oppmøte administrasjonsbygg, inkl. 1 t arbeid</t>
  </si>
  <si>
    <t>Fastpris pr. oppmøte næringsbygg, inkl. 1 t arbeid</t>
  </si>
  <si>
    <t>Kontrollbesøk</t>
  </si>
  <si>
    <t>Limfelle sjeggkre</t>
  </si>
  <si>
    <t>Timepris gjelder kun</t>
  </si>
  <si>
    <t>stk</t>
  </si>
  <si>
    <t>Arbeid utover avtalt standardomfang skal forhåndsgodkjennes av kommunen</t>
  </si>
  <si>
    <t>Fastpris pr. oppmøte leilighet/ bolig, inkl. 1 t arbeid</t>
  </si>
  <si>
    <t>Årlig service/ kontroll pr. byggtype</t>
  </si>
  <si>
    <t>Første gangs oppmøte/ kartlegging</t>
  </si>
  <si>
    <t>Inkl. befaring, vurdering og enkel rapport</t>
  </si>
  <si>
    <t>pr. oppmøte</t>
  </si>
  <si>
    <t>Utrykning utenfor arbeidstid</t>
  </si>
  <si>
    <t>Utrykning innen avtalt respons</t>
  </si>
  <si>
    <t>Stk år</t>
  </si>
  <si>
    <t>Åtestasjon mus/ rotte- gnager</t>
  </si>
  <si>
    <t>Etterfylling åte</t>
  </si>
  <si>
    <t>Mekanisk felle</t>
  </si>
  <si>
    <t>Sanering mindre gnagerangrep</t>
  </si>
  <si>
    <t>Forgiftet åte</t>
  </si>
  <si>
    <t>meter/ stk</t>
  </si>
  <si>
    <t>Standard behandling leilighet/ kontor</t>
  </si>
  <si>
    <t>Standard behandling større bygg</t>
  </si>
  <si>
    <t>oppdrag</t>
  </si>
  <si>
    <t>Behandling av sort jordmaur</t>
  </si>
  <si>
    <t>Etterkontroll maur</t>
  </si>
  <si>
    <t>Behandling av faraomaur/ stokkmaur etc.</t>
  </si>
  <si>
    <t>Standard behandling mindre areal</t>
  </si>
  <si>
    <t>Standard behandling større areal</t>
  </si>
  <si>
    <t>Limfeller etc.</t>
  </si>
  <si>
    <t>Limplate til lysfelle</t>
  </si>
  <si>
    <t>Behandling av vepsebol</t>
  </si>
  <si>
    <t>Veggdyrbehandling</t>
  </si>
  <si>
    <t xml:space="preserve">Varmebehandling </t>
  </si>
  <si>
    <t>Desinfisering</t>
  </si>
  <si>
    <t>Fuglsikring</t>
  </si>
  <si>
    <t>Årlig avtale Institusjonskjøkken iht krav miljødirektoratet</t>
  </si>
  <si>
    <t>pr år</t>
  </si>
  <si>
    <t>Inkludert- ordinært forbruksmateriellmateriell, kontroll, dokumentasjon og tiltak</t>
  </si>
  <si>
    <t>Inkludert montering</t>
  </si>
  <si>
    <t>pr time</t>
  </si>
  <si>
    <t>Arbeid utenfor avtalt omfang</t>
  </si>
  <si>
    <t>Større saneringer</t>
  </si>
  <si>
    <t>Rådgiving/ prosjekt</t>
  </si>
  <si>
    <t>Kontroll, etterfylling, mindre tiltak</t>
  </si>
  <si>
    <t>Service</t>
  </si>
  <si>
    <t>Tjeneste- enhetspriser, Gnagere</t>
  </si>
  <si>
    <t>Lysfelle flygende insekter</t>
  </si>
  <si>
    <t>Totalpris, service</t>
  </si>
  <si>
    <t>Tjeneste- enhetspriser, Sjeggkre/ sølvkre</t>
  </si>
  <si>
    <t>Tjeneste- enhetspriser, Maur</t>
  </si>
  <si>
    <t>Tjeneste- enhetspriser, Kakkerlakker og lagervareinsekter, møll og midd</t>
  </si>
  <si>
    <t>Tjeneste- enhetspriser, Flygende insekter</t>
  </si>
  <si>
    <t>Tjeneste- enhetspriser, Spesialtjenester</t>
  </si>
  <si>
    <t>Totalpris, tjeneste- enhetspriser</t>
  </si>
  <si>
    <t>Totalpris, timer</t>
  </si>
  <si>
    <t>Akutt utrykning innen 48 t, hverdag</t>
  </si>
  <si>
    <t>Akutt utrykning innen 48 t, helg</t>
  </si>
  <si>
    <t>Leverandør skal fylle inn priser i kolonne F, gule felt. Alle gule felt skal være prissatt ved tilbudsinnlevering. Mangel på prissatte felt kan medføre at tilbudet blir avvist. 
Alle priser skal være ekslusiv mva og i norske kroner. Priser skal omfatte alle kostnader som er nødvendig for å utføre tjenesten i henhold til konkurransedokumentene. Uten unntak skal prisene være inkludert materiell, utstyr, tjenester, admin.kostnader, transportkostnader, kjøring, servicebil, parkering, bompenger, overtidsgodtgjørelse, lønn, skatter, avgifter, gebyrer (eks. fakturageby, administrasjonsgebyrer) med videre, listen er ikke uttømmende. 
Ved evaluering vektes slik:
- Totalpris, service: 60 %
- Totalpris, tjeneste- enhetspriser: 30 %
- Totalpris, timer: 10 %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</si>
</sst>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kr&quot;\ * #,##0.00_-;\-&quot;kr&quot;\ * #,##0.00_-;_-&quot;kr&quot;\ * &quot;-&quot;??_-;_-@_-"/>
    <numFmt numFmtId="164" formatCode="&quot;kr&quot;\ #,##0.00"/>
  </numFmts>
  <fonts count="10" x14ac:knownFonts="1">
    <font>
      <sz val="11"/>
      <color theme="1"/>
      <name val="Calibri"/>
      <family val="2"/>
      <scheme val="minor"/>
    </font>
    <font>
      <b/>
      <sz val="14"/>
      <color theme="1"/>
      <name val="Calibri"/>
      <family val="2"/>
      <scheme val="minor"/>
    </font>
    <font>
      <sz val="11"/>
      <color indexed="8"/>
      <name val="Calibri"/>
      <family val="2"/>
      <charset val="1"/>
    </font>
    <font>
      <sz val="11"/>
      <color theme="1"/>
      <name val="Calibri"/>
      <family val="2"/>
      <scheme val="minor"/>
    </font>
    <font>
      <sz val="12"/>
      <color theme="1"/>
      <name val="Times New Roman"/>
      <family val="1"/>
    </font>
    <font>
      <b/>
      <sz val="11"/>
      <color theme="1"/>
      <name val="Times New Roman"/>
      <family val="1"/>
    </font>
    <font>
      <sz val="11"/>
      <name val="Times New Roman"/>
      <family val="1"/>
    </font>
    <font>
      <sz val="11"/>
      <color rgb="FFFF0000"/>
      <name val="Times New Roman"/>
      <family val="1"/>
    </font>
    <font>
      <b/>
      <sz val="11"/>
      <name val="Times New Roman"/>
      <family val="1"/>
    </font>
    <font>
      <b/>
      <sz val="14"/>
      <color theme="1"/>
      <name val="Times New Roman"/>
      <family val="1"/>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s>
  <cellStyleXfs count="3">
    <xf numFmtId="0" fontId="0" fillId="0" borderId="0"/>
    <xf numFmtId="0" fontId="2" fillId="0" borderId="0"/>
    <xf numFmtId="44" fontId="3" fillId="0" borderId="0" applyFont="0" applyFill="0" applyBorder="0" applyAlignment="0" applyProtection="0"/>
  </cellStyleXfs>
  <cellXfs count="63">
    <xf numFmtId="0" fontId="0" fillId="0" borderId="0" xfId="0"/>
    <xf numFmtId="0" fontId="0" fillId="2" borderId="0" xfId="0" applyFill="1"/>
    <xf numFmtId="0" fontId="6" fillId="4" borderId="1" xfId="1" applyFont="1" applyFill="1" applyBorder="1" applyAlignment="1">
      <alignment vertical="top" wrapText="1"/>
    </xf>
    <xf numFmtId="0" fontId="6" fillId="4" borderId="1" xfId="0" applyFont="1" applyFill="1" applyBorder="1" applyAlignment="1">
      <alignment vertical="top" wrapText="1"/>
    </xf>
    <xf numFmtId="0" fontId="6" fillId="4" borderId="11" xfId="1" applyFont="1" applyFill="1" applyBorder="1" applyAlignment="1">
      <alignment vertical="top" wrapText="1"/>
    </xf>
    <xf numFmtId="164" fontId="7" fillId="0" borderId="6" xfId="0" applyNumberFormat="1" applyFont="1" applyBorder="1" applyAlignment="1" applyProtection="1">
      <alignment vertical="top"/>
      <protection locked="0"/>
    </xf>
    <xf numFmtId="0" fontId="6" fillId="4" borderId="7" xfId="0" applyFont="1" applyFill="1" applyBorder="1" applyAlignment="1">
      <alignment horizontal="left" vertical="top"/>
    </xf>
    <xf numFmtId="0" fontId="6" fillId="4" borderId="1" xfId="0" applyFont="1" applyFill="1" applyBorder="1" applyAlignment="1">
      <alignment vertical="top"/>
    </xf>
    <xf numFmtId="44" fontId="6" fillId="3" borderId="1" xfId="2" applyFont="1" applyFill="1" applyBorder="1" applyAlignment="1" applyProtection="1">
      <alignment vertical="top"/>
      <protection locked="0"/>
    </xf>
    <xf numFmtId="164" fontId="6" fillId="0" borderId="6" xfId="0" applyNumberFormat="1" applyFont="1" applyBorder="1" applyAlignment="1" applyProtection="1">
      <alignment vertical="top"/>
      <protection locked="0"/>
    </xf>
    <xf numFmtId="0" fontId="6" fillId="4" borderId="27" xfId="0" applyFont="1" applyFill="1" applyBorder="1" applyAlignment="1">
      <alignment vertical="top" wrapText="1"/>
    </xf>
    <xf numFmtId="0" fontId="6" fillId="4" borderId="27" xfId="0" applyFont="1" applyFill="1" applyBorder="1" applyAlignment="1">
      <alignment vertical="top"/>
    </xf>
    <xf numFmtId="44" fontId="6" fillId="3" borderId="27" xfId="2" applyFont="1" applyFill="1" applyBorder="1" applyAlignment="1" applyProtection="1">
      <alignment vertical="top"/>
      <protection locked="0"/>
    </xf>
    <xf numFmtId="164" fontId="6" fillId="2" borderId="6" xfId="0" applyNumberFormat="1" applyFont="1" applyFill="1" applyBorder="1" applyAlignment="1" applyProtection="1">
      <alignment vertical="top"/>
      <protection locked="0"/>
    </xf>
    <xf numFmtId="0" fontId="5" fillId="5" borderId="15" xfId="0" applyFont="1" applyFill="1" applyBorder="1" applyAlignment="1">
      <alignment horizontal="left"/>
    </xf>
    <xf numFmtId="0" fontId="5" fillId="5" borderId="16" xfId="0" applyFont="1" applyFill="1" applyBorder="1"/>
    <xf numFmtId="0" fontId="5" fillId="5" borderId="16" xfId="0" applyFont="1" applyFill="1" applyBorder="1" applyAlignment="1">
      <alignment horizontal="center"/>
    </xf>
    <xf numFmtId="0" fontId="5" fillId="5" borderId="16" xfId="0" applyFont="1" applyFill="1" applyBorder="1" applyAlignment="1" applyProtection="1">
      <alignment horizontal="center" wrapText="1"/>
      <protection locked="0"/>
    </xf>
    <xf numFmtId="0" fontId="5" fillId="5" borderId="17" xfId="0" applyFont="1" applyFill="1" applyBorder="1"/>
    <xf numFmtId="0" fontId="6" fillId="4" borderId="3" xfId="0" applyFont="1" applyFill="1" applyBorder="1" applyAlignment="1">
      <alignment horizontal="left" vertical="top"/>
    </xf>
    <xf numFmtId="0" fontId="6" fillId="4" borderId="4" xfId="0" applyFont="1" applyFill="1" applyBorder="1" applyAlignment="1">
      <alignment vertical="top" wrapText="1"/>
    </xf>
    <xf numFmtId="0" fontId="6" fillId="4" borderId="4" xfId="1" applyFont="1" applyFill="1" applyBorder="1" applyAlignment="1">
      <alignment vertical="top" wrapText="1"/>
    </xf>
    <xf numFmtId="0" fontId="6" fillId="4" borderId="4" xfId="0" applyFont="1" applyFill="1" applyBorder="1" applyAlignment="1">
      <alignment vertical="top"/>
    </xf>
    <xf numFmtId="44" fontId="6" fillId="3" borderId="4" xfId="2" applyFont="1" applyFill="1" applyBorder="1" applyAlignment="1" applyProtection="1">
      <alignment vertical="top"/>
      <protection locked="0"/>
    </xf>
    <xf numFmtId="164" fontId="6" fillId="0" borderId="5" xfId="0" applyNumberFormat="1" applyFont="1" applyBorder="1" applyAlignment="1" applyProtection="1">
      <alignment vertical="top"/>
      <protection locked="0"/>
    </xf>
    <xf numFmtId="0" fontId="6" fillId="4" borderId="10" xfId="0" applyFont="1" applyFill="1" applyBorder="1" applyAlignment="1">
      <alignment horizontal="left" vertical="top"/>
    </xf>
    <xf numFmtId="0" fontId="6" fillId="4" borderId="11" xfId="0" applyFont="1" applyFill="1" applyBorder="1" applyAlignment="1">
      <alignment vertical="top" wrapText="1"/>
    </xf>
    <xf numFmtId="0" fontId="6" fillId="4" borderId="11" xfId="0" applyFont="1" applyFill="1" applyBorder="1" applyAlignment="1">
      <alignment vertical="top"/>
    </xf>
    <xf numFmtId="44" fontId="6" fillId="3" borderId="11" xfId="2" applyFont="1" applyFill="1" applyBorder="1" applyAlignment="1" applyProtection="1">
      <alignment vertical="top"/>
      <protection locked="0"/>
    </xf>
    <xf numFmtId="164" fontId="6" fillId="0" borderId="12" xfId="0" applyNumberFormat="1" applyFont="1" applyBorder="1" applyAlignment="1" applyProtection="1">
      <alignment vertical="top"/>
      <protection locked="0"/>
    </xf>
    <xf numFmtId="164" fontId="7" fillId="0" borderId="12" xfId="0" applyNumberFormat="1" applyFont="1" applyBorder="1" applyAlignment="1" applyProtection="1">
      <alignment vertical="top"/>
      <protection locked="0"/>
    </xf>
    <xf numFmtId="44" fontId="1" fillId="4" borderId="14" xfId="2" applyFont="1" applyFill="1" applyBorder="1"/>
    <xf numFmtId="44" fontId="1" fillId="6" borderId="22" xfId="2" applyFont="1" applyFill="1" applyBorder="1"/>
    <xf numFmtId="0" fontId="6" fillId="2" borderId="0" xfId="0" applyFont="1" applyFill="1" applyAlignment="1">
      <alignment horizontal="left" vertical="top"/>
    </xf>
    <xf numFmtId="0" fontId="6" fillId="2" borderId="0" xfId="1" applyFont="1" applyFill="1" applyAlignment="1">
      <alignment vertical="top" wrapText="1"/>
    </xf>
    <xf numFmtId="0" fontId="6" fillId="2" borderId="0" xfId="0" applyFont="1" applyFill="1" applyAlignment="1">
      <alignment vertical="top"/>
    </xf>
    <xf numFmtId="44" fontId="6" fillId="2" borderId="0" xfId="2" applyFont="1" applyFill="1" applyBorder="1" applyAlignment="1" applyProtection="1">
      <alignment vertical="top"/>
      <protection locked="0"/>
    </xf>
    <xf numFmtId="164" fontId="6" fillId="2" borderId="0" xfId="0" applyNumberFormat="1" applyFont="1" applyFill="1" applyAlignment="1" applyProtection="1">
      <alignment vertical="top"/>
      <protection locked="0"/>
    </xf>
    <xf numFmtId="0" fontId="6" fillId="2" borderId="0" xfId="0" applyFont="1" applyFill="1" applyAlignment="1">
      <alignment vertical="top" wrapText="1"/>
    </xf>
    <xf numFmtId="0" fontId="4" fillId="2" borderId="26" xfId="0" applyFont="1" applyFill="1" applyBorder="1"/>
    <xf numFmtId="0" fontId="0" fillId="2" borderId="0" xfId="0" applyFill="1" applyAlignment="1">
      <alignment horizontal="left" vertical="top" wrapText="1"/>
    </xf>
    <xf numFmtId="0" fontId="0" fillId="4" borderId="8" xfId="0" applyFill="1" applyBorder="1" applyAlignment="1">
      <alignment horizontal="left" vertical="top" wrapText="1"/>
    </xf>
    <xf numFmtId="0" fontId="0" fillId="4" borderId="2" xfId="0" applyFill="1" applyBorder="1" applyAlignment="1">
      <alignment horizontal="left" vertical="top" wrapText="1"/>
    </xf>
    <xf numFmtId="0" fontId="0" fillId="4" borderId="9" xfId="0" applyFill="1" applyBorder="1" applyAlignment="1">
      <alignment horizontal="left" vertical="top" wrapText="1"/>
    </xf>
    <xf numFmtId="0" fontId="0" fillId="4" borderId="30" xfId="0" applyFill="1" applyBorder="1" applyAlignment="1">
      <alignment horizontal="left" vertical="top" wrapText="1"/>
    </xf>
    <xf numFmtId="0" fontId="0" fillId="4" borderId="0" xfId="0" applyFill="1" applyAlignment="1">
      <alignment horizontal="left" vertical="top" wrapText="1"/>
    </xf>
    <xf numFmtId="0" fontId="0" fillId="4" borderId="31" xfId="0" applyFill="1" applyBorder="1" applyAlignment="1">
      <alignment horizontal="left" vertical="top" wrapText="1"/>
    </xf>
    <xf numFmtId="0" fontId="0" fillId="4" borderId="21" xfId="0" applyFill="1" applyBorder="1" applyAlignment="1">
      <alignment horizontal="left" vertical="top" wrapText="1"/>
    </xf>
    <xf numFmtId="0" fontId="0" fillId="4" borderId="13" xfId="0" applyFill="1" applyBorder="1" applyAlignment="1">
      <alignment horizontal="left" vertical="top" wrapText="1"/>
    </xf>
    <xf numFmtId="0" fontId="0" fillId="4" borderId="14" xfId="0" applyFill="1" applyBorder="1" applyAlignment="1">
      <alignment horizontal="left" vertical="top" wrapText="1"/>
    </xf>
    <xf numFmtId="0" fontId="8" fillId="5" borderId="28" xfId="0" applyFont="1" applyFill="1" applyBorder="1" applyAlignment="1">
      <alignment horizontal="left" vertical="top"/>
    </xf>
    <xf numFmtId="0" fontId="8" fillId="5" borderId="23" xfId="0" applyFont="1" applyFill="1" applyBorder="1" applyAlignment="1">
      <alignment horizontal="left" vertical="top"/>
    </xf>
    <xf numFmtId="0" fontId="8" fillId="5" borderId="29" xfId="0" applyFont="1" applyFill="1" applyBorder="1" applyAlignment="1">
      <alignment horizontal="left" vertical="top"/>
    </xf>
    <xf numFmtId="0" fontId="8" fillId="5" borderId="18" xfId="0" applyFont="1" applyFill="1" applyBorder="1" applyAlignment="1">
      <alignment horizontal="left" vertical="top"/>
    </xf>
    <xf numFmtId="0" fontId="8" fillId="5" borderId="19" xfId="0" applyFont="1" applyFill="1" applyBorder="1" applyAlignment="1">
      <alignment horizontal="left" vertical="top"/>
    </xf>
    <xf numFmtId="0" fontId="8" fillId="5" borderId="20" xfId="0" applyFont="1" applyFill="1" applyBorder="1" applyAlignment="1">
      <alignment horizontal="left" vertical="top"/>
    </xf>
    <xf numFmtId="0" fontId="9" fillId="4" borderId="24" xfId="0" applyFont="1" applyFill="1" applyBorder="1" applyAlignment="1">
      <alignment horizontal="right" vertical="top"/>
    </xf>
    <xf numFmtId="0" fontId="9" fillId="4" borderId="25" xfId="0" applyFont="1" applyFill="1" applyBorder="1" applyAlignment="1">
      <alignment horizontal="right" vertical="top"/>
    </xf>
    <xf numFmtId="0" fontId="9" fillId="4" borderId="21" xfId="0" applyFont="1" applyFill="1" applyBorder="1" applyAlignment="1">
      <alignment horizontal="right" vertical="top"/>
    </xf>
    <xf numFmtId="0" fontId="9" fillId="4" borderId="14" xfId="0" applyFont="1" applyFill="1" applyBorder="1" applyAlignment="1">
      <alignment horizontal="right" vertical="top"/>
    </xf>
    <xf numFmtId="0" fontId="5" fillId="5" borderId="8" xfId="0" applyFont="1" applyFill="1" applyBorder="1" applyAlignment="1">
      <alignment horizontal="left" vertical="top"/>
    </xf>
    <xf numFmtId="0" fontId="5" fillId="5" borderId="2" xfId="0" applyFont="1" applyFill="1" applyBorder="1" applyAlignment="1">
      <alignment horizontal="left" vertical="top"/>
    </xf>
    <xf numFmtId="0" fontId="5" fillId="5" borderId="9" xfId="0" applyFont="1" applyFill="1" applyBorder="1" applyAlignment="1">
      <alignment horizontal="left" vertical="top"/>
    </xf>
  </cellXfs>
  <cellStyles count="3">
    <cellStyle name="Excel Built-in Normal" xfId="1" xr:uid="{00000000-0005-0000-0000-000000000000}"/>
    <cellStyle name="Normal" xfId="0" builtinId="0"/>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D4F7C0B0"/></Relationships>
</file>

<file path=xl/drawings/drawing1.xml><?xml version="1.0" encoding="utf-8"?>
<xdr:wsDr xmlns:xdr="http://schemas.openxmlformats.org/drawingml/2006/spreadsheetDrawing" xmlns:a="http://schemas.openxmlformats.org/drawingml/2006/main">
  <xdr:twoCellAnchor editAs="oneCell">
    <xdr:from>
      <xdr:col>4</xdr:col>
      <xdr:colOff>190500</xdr:colOff>
      <xdr:row>0</xdr:row>
      <xdr:rowOff>123825</xdr:rowOff>
    </xdr:from>
    <xdr:to>
      <xdr:col>6</xdr:col>
      <xdr:colOff>85165</xdr:colOff>
      <xdr:row>5</xdr:row>
      <xdr:rowOff>17417</xdr:rowOff>
    </xdr:to>
    <xdr:pic>
      <xdr:nvPicPr>
        <xdr:cNvPr id="3" name="Bilde 2">
          <a:extLst>
            <a:ext uri="{FF2B5EF4-FFF2-40B4-BE49-F238E27FC236}">
              <a16:creationId xmlns:a16="http://schemas.microsoft.com/office/drawing/2014/main" id="{0A7A1A4D-9DA6-4854-A298-FC4135F236D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34600" y="123825"/>
          <a:ext cx="1761565" cy="855617"/>
        </a:xfrm>
        <a:prstGeom prst="rect">
          <a:avLst/>
        </a:prstGeom>
        <a:noFill/>
        <a:ln>
          <a:noFill/>
        </a:ln>
      </xdr:spPr>
    </xdr:pic>
    <xdr:clientData/>
  </xdr:two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3E299-574B-49B5-B8D6-74957A1FD675}">
  <dimension ref="B1:G63"/>
  <sheetViews>
    <sheetView tabSelected="1" workbookViewId="0">
      <selection activeCell="B18" sqref="B18:G18"/>
    </sheetView>
  </sheetViews>
  <sheetFormatPr baseColWidth="10" defaultRowHeight="15" x14ac:dyDescent="0.25"/>
  <cols>
    <col min="1" max="2" width="11.42578125" style="1"/>
    <col min="3" max="3" width="53.42578125" style="1" customWidth="1"/>
    <col min="4" max="4" width="72.85546875" style="1" customWidth="1"/>
    <col min="5" max="5" width="12.42578125" style="1" customWidth="1"/>
    <col min="6" max="6" width="15.5703125" style="1" customWidth="1"/>
    <col min="7" max="7" width="50.42578125" style="1" customWidth="1"/>
    <col min="8" max="9" width="11.42578125" style="1"/>
    <col min="10" max="10" width="34.5703125" style="1" bestFit="1" customWidth="1"/>
    <col min="11" max="16384" width="11.42578125" style="1"/>
  </cols>
  <sheetData>
    <row r="1" spans="2:7" ht="15.75" thickBot="1" x14ac:dyDescent="0.3"/>
    <row r="2" spans="2:7" x14ac:dyDescent="0.25">
      <c r="B2" s="41" t="s">
        <v>70</v>
      </c>
      <c r="C2" s="42"/>
      <c r="D2" s="43"/>
    </row>
    <row r="3" spans="2:7" x14ac:dyDescent="0.25">
      <c r="B3" s="44"/>
      <c r="C3" s="45"/>
      <c r="D3" s="46"/>
    </row>
    <row r="4" spans="2:7" x14ac:dyDescent="0.25">
      <c r="B4" s="44"/>
      <c r="C4" s="45"/>
      <c r="D4" s="46"/>
    </row>
    <row r="5" spans="2:7" x14ac:dyDescent="0.25">
      <c r="B5" s="44"/>
      <c r="C5" s="45"/>
      <c r="D5" s="46"/>
    </row>
    <row r="6" spans="2:7" x14ac:dyDescent="0.25">
      <c r="B6" s="44"/>
      <c r="C6" s="45"/>
      <c r="D6" s="46"/>
    </row>
    <row r="7" spans="2:7" ht="22.5" customHeight="1" x14ac:dyDescent="0.25">
      <c r="B7" s="44"/>
      <c r="C7" s="45"/>
      <c r="D7" s="46"/>
    </row>
    <row r="8" spans="2:7" x14ac:dyDescent="0.25">
      <c r="B8" s="44"/>
      <c r="C8" s="45"/>
      <c r="D8" s="46"/>
    </row>
    <row r="9" spans="2:7" x14ac:dyDescent="0.25">
      <c r="B9" s="44"/>
      <c r="C9" s="45"/>
      <c r="D9" s="46"/>
      <c r="E9" s="40"/>
      <c r="F9" s="40"/>
      <c r="G9" s="40"/>
    </row>
    <row r="10" spans="2:7" x14ac:dyDescent="0.25">
      <c r="B10" s="44"/>
      <c r="C10" s="45"/>
      <c r="D10" s="46"/>
      <c r="E10" s="40"/>
      <c r="F10" s="40"/>
      <c r="G10" s="40"/>
    </row>
    <row r="11" spans="2:7" ht="23.25" customHeight="1" thickBot="1" x14ac:dyDescent="0.3">
      <c r="B11" s="47"/>
      <c r="C11" s="48"/>
      <c r="D11" s="49"/>
      <c r="E11" s="40"/>
      <c r="F11" s="40"/>
      <c r="G11" s="40"/>
    </row>
    <row r="12" spans="2:7" ht="16.5" thickBot="1" x14ac:dyDescent="0.3">
      <c r="B12" s="39"/>
      <c r="C12" s="39"/>
      <c r="D12" s="39"/>
      <c r="E12" s="39"/>
      <c r="F12" s="39"/>
      <c r="G12" s="39"/>
    </row>
    <row r="13" spans="2:7" ht="30.75" customHeight="1" thickBot="1" x14ac:dyDescent="0.3">
      <c r="B13" s="14" t="s">
        <v>1</v>
      </c>
      <c r="C13" s="15" t="s">
        <v>2</v>
      </c>
      <c r="D13" s="15" t="s">
        <v>3</v>
      </c>
      <c r="E13" s="16" t="s">
        <v>0</v>
      </c>
      <c r="F13" s="17" t="s">
        <v>6</v>
      </c>
      <c r="G13" s="18" t="s">
        <v>4</v>
      </c>
    </row>
    <row r="14" spans="2:7" ht="15.75" thickBot="1" x14ac:dyDescent="0.3">
      <c r="B14" s="60" t="s">
        <v>57</v>
      </c>
      <c r="C14" s="61"/>
      <c r="D14" s="61"/>
      <c r="E14" s="61"/>
      <c r="F14" s="61"/>
      <c r="G14" s="62"/>
    </row>
    <row r="15" spans="2:7" x14ac:dyDescent="0.25">
      <c r="B15" s="19">
        <v>1</v>
      </c>
      <c r="C15" s="20" t="s">
        <v>21</v>
      </c>
      <c r="D15" s="21" t="s">
        <v>22</v>
      </c>
      <c r="E15" s="22" t="s">
        <v>23</v>
      </c>
      <c r="F15" s="23">
        <v>0</v>
      </c>
      <c r="G15" s="24"/>
    </row>
    <row r="16" spans="2:7" x14ac:dyDescent="0.25">
      <c r="B16" s="6">
        <f>B15+1</f>
        <v>2</v>
      </c>
      <c r="C16" s="3" t="s">
        <v>14</v>
      </c>
      <c r="D16" s="2" t="s">
        <v>56</v>
      </c>
      <c r="E16" s="7" t="s">
        <v>23</v>
      </c>
      <c r="F16" s="8">
        <v>0</v>
      </c>
      <c r="G16" s="9"/>
    </row>
    <row r="17" spans="2:7" x14ac:dyDescent="0.25">
      <c r="B17" s="6">
        <f>B16+1</f>
        <v>3</v>
      </c>
      <c r="C17" s="10" t="s">
        <v>48</v>
      </c>
      <c r="D17" s="2" t="s">
        <v>50</v>
      </c>
      <c r="E17" s="11" t="s">
        <v>49</v>
      </c>
      <c r="F17" s="12">
        <v>0</v>
      </c>
      <c r="G17" s="9"/>
    </row>
    <row r="18" spans="2:7" x14ac:dyDescent="0.25">
      <c r="B18" s="50" t="s">
        <v>20</v>
      </c>
      <c r="C18" s="51"/>
      <c r="D18" s="51"/>
      <c r="E18" s="51"/>
      <c r="F18" s="51"/>
      <c r="G18" s="52"/>
    </row>
    <row r="19" spans="2:7" x14ac:dyDescent="0.25">
      <c r="B19" s="6">
        <f>B17+1</f>
        <v>4</v>
      </c>
      <c r="C19" s="3" t="s">
        <v>8</v>
      </c>
      <c r="D19" s="2" t="s">
        <v>50</v>
      </c>
      <c r="E19" s="7" t="s">
        <v>26</v>
      </c>
      <c r="F19" s="8">
        <v>0</v>
      </c>
      <c r="G19" s="9"/>
    </row>
    <row r="20" spans="2:7" x14ac:dyDescent="0.25">
      <c r="B20" s="6">
        <f>B19+1</f>
        <v>5</v>
      </c>
      <c r="C20" s="3" t="s">
        <v>9</v>
      </c>
      <c r="D20" s="2" t="s">
        <v>50</v>
      </c>
      <c r="E20" s="7" t="s">
        <v>26</v>
      </c>
      <c r="F20" s="8">
        <v>0</v>
      </c>
      <c r="G20" s="9"/>
    </row>
    <row r="21" spans="2:7" x14ac:dyDescent="0.25">
      <c r="B21" s="6">
        <f t="shared" ref="B21:B25" si="0">B20+1</f>
        <v>6</v>
      </c>
      <c r="C21" s="3" t="s">
        <v>10</v>
      </c>
      <c r="D21" s="2" t="s">
        <v>50</v>
      </c>
      <c r="E21" s="7" t="s">
        <v>26</v>
      </c>
      <c r="F21" s="8">
        <v>0</v>
      </c>
      <c r="G21" s="9"/>
    </row>
    <row r="22" spans="2:7" x14ac:dyDescent="0.25">
      <c r="B22" s="6">
        <f t="shared" si="0"/>
        <v>7</v>
      </c>
      <c r="C22" s="3" t="s">
        <v>11</v>
      </c>
      <c r="D22" s="2" t="s">
        <v>50</v>
      </c>
      <c r="E22" s="7" t="s">
        <v>26</v>
      </c>
      <c r="F22" s="8">
        <v>0</v>
      </c>
      <c r="G22" s="9"/>
    </row>
    <row r="23" spans="2:7" x14ac:dyDescent="0.25">
      <c r="B23" s="6">
        <f t="shared" si="0"/>
        <v>8</v>
      </c>
      <c r="C23" s="3" t="s">
        <v>19</v>
      </c>
      <c r="D23" s="2" t="s">
        <v>50</v>
      </c>
      <c r="E23" s="7" t="s">
        <v>26</v>
      </c>
      <c r="F23" s="8">
        <v>0</v>
      </c>
      <c r="G23" s="9"/>
    </row>
    <row r="24" spans="2:7" x14ac:dyDescent="0.25">
      <c r="B24" s="6">
        <f t="shared" si="0"/>
        <v>9</v>
      </c>
      <c r="C24" s="3" t="s">
        <v>12</v>
      </c>
      <c r="D24" s="2" t="s">
        <v>50</v>
      </c>
      <c r="E24" s="7" t="s">
        <v>26</v>
      </c>
      <c r="F24" s="8">
        <v>0</v>
      </c>
      <c r="G24" s="9"/>
    </row>
    <row r="25" spans="2:7" ht="15.75" thickBot="1" x14ac:dyDescent="0.3">
      <c r="B25" s="25">
        <f t="shared" si="0"/>
        <v>10</v>
      </c>
      <c r="C25" s="26" t="s">
        <v>13</v>
      </c>
      <c r="D25" s="4" t="s">
        <v>50</v>
      </c>
      <c r="E25" s="27" t="s">
        <v>26</v>
      </c>
      <c r="F25" s="28">
        <v>0</v>
      </c>
      <c r="G25" s="29"/>
    </row>
    <row r="26" spans="2:7" ht="18.75" customHeight="1" thickBot="1" x14ac:dyDescent="0.35">
      <c r="B26" s="33"/>
      <c r="C26" s="38"/>
      <c r="D26" s="56" t="s">
        <v>60</v>
      </c>
      <c r="E26" s="57"/>
      <c r="F26" s="32">
        <f>SUM(F19:F25,F15:F17)</f>
        <v>0</v>
      </c>
      <c r="G26" s="37"/>
    </row>
    <row r="27" spans="2:7" ht="15.75" thickBot="1" x14ac:dyDescent="0.3">
      <c r="B27" s="33"/>
      <c r="C27" s="38"/>
      <c r="D27" s="34"/>
      <c r="E27" s="35"/>
      <c r="F27" s="36"/>
      <c r="G27" s="37"/>
    </row>
    <row r="28" spans="2:7" x14ac:dyDescent="0.25">
      <c r="B28" s="53" t="s">
        <v>58</v>
      </c>
      <c r="C28" s="54"/>
      <c r="D28" s="54"/>
      <c r="E28" s="54"/>
      <c r="F28" s="54"/>
      <c r="G28" s="55"/>
    </row>
    <row r="29" spans="2:7" x14ac:dyDescent="0.25">
      <c r="B29" s="6">
        <f>B25+1</f>
        <v>11</v>
      </c>
      <c r="C29" s="3" t="s">
        <v>27</v>
      </c>
      <c r="D29" s="2" t="s">
        <v>51</v>
      </c>
      <c r="E29" s="7" t="s">
        <v>17</v>
      </c>
      <c r="F29" s="8">
        <v>0</v>
      </c>
      <c r="G29" s="9"/>
    </row>
    <row r="30" spans="2:7" x14ac:dyDescent="0.25">
      <c r="B30" s="6">
        <f>B29+1</f>
        <v>12</v>
      </c>
      <c r="C30" s="3" t="s">
        <v>28</v>
      </c>
      <c r="D30" s="2" t="s">
        <v>51</v>
      </c>
      <c r="E30" s="7" t="s">
        <v>17</v>
      </c>
      <c r="F30" s="8">
        <v>0</v>
      </c>
      <c r="G30" s="9"/>
    </row>
    <row r="31" spans="2:7" x14ac:dyDescent="0.25">
      <c r="B31" s="6">
        <f t="shared" ref="B31:B32" si="1">B30+1</f>
        <v>13</v>
      </c>
      <c r="C31" s="3" t="s">
        <v>29</v>
      </c>
      <c r="D31" s="2" t="s">
        <v>51</v>
      </c>
      <c r="E31" s="7" t="s">
        <v>17</v>
      </c>
      <c r="F31" s="8">
        <v>0</v>
      </c>
      <c r="G31" s="9"/>
    </row>
    <row r="32" spans="2:7" x14ac:dyDescent="0.25">
      <c r="B32" s="6">
        <f t="shared" si="1"/>
        <v>14</v>
      </c>
      <c r="C32" s="3" t="s">
        <v>30</v>
      </c>
      <c r="D32" s="2" t="s">
        <v>51</v>
      </c>
      <c r="E32" s="7" t="s">
        <v>17</v>
      </c>
      <c r="F32" s="8">
        <v>0</v>
      </c>
      <c r="G32" s="9"/>
    </row>
    <row r="33" spans="2:7" x14ac:dyDescent="0.25">
      <c r="B33" s="50" t="s">
        <v>61</v>
      </c>
      <c r="C33" s="51"/>
      <c r="D33" s="51"/>
      <c r="E33" s="51"/>
      <c r="F33" s="51"/>
      <c r="G33" s="52"/>
    </row>
    <row r="34" spans="2:7" x14ac:dyDescent="0.25">
      <c r="B34" s="6">
        <f>B32+1</f>
        <v>15</v>
      </c>
      <c r="C34" s="3" t="s">
        <v>15</v>
      </c>
      <c r="D34" s="2" t="s">
        <v>51</v>
      </c>
      <c r="E34" s="7" t="s">
        <v>17</v>
      </c>
      <c r="F34" s="8">
        <v>0</v>
      </c>
      <c r="G34" s="9"/>
    </row>
    <row r="35" spans="2:7" x14ac:dyDescent="0.25">
      <c r="B35" s="6">
        <f>B34+1</f>
        <v>16</v>
      </c>
      <c r="C35" s="3" t="s">
        <v>31</v>
      </c>
      <c r="D35" s="2" t="s">
        <v>51</v>
      </c>
      <c r="E35" s="7" t="s">
        <v>32</v>
      </c>
      <c r="F35" s="8">
        <v>0</v>
      </c>
      <c r="G35" s="9"/>
    </row>
    <row r="36" spans="2:7" x14ac:dyDescent="0.25">
      <c r="B36" s="6">
        <f t="shared" ref="B36:B37" si="2">B35+1</f>
        <v>17</v>
      </c>
      <c r="C36" s="3" t="s">
        <v>33</v>
      </c>
      <c r="D36" s="2"/>
      <c r="E36" s="7" t="s">
        <v>35</v>
      </c>
      <c r="F36" s="8">
        <v>0</v>
      </c>
      <c r="G36" s="9"/>
    </row>
    <row r="37" spans="2:7" x14ac:dyDescent="0.25">
      <c r="B37" s="6">
        <f t="shared" si="2"/>
        <v>18</v>
      </c>
      <c r="C37" s="3" t="s">
        <v>34</v>
      </c>
      <c r="D37" s="2"/>
      <c r="E37" s="7" t="s">
        <v>35</v>
      </c>
      <c r="F37" s="8">
        <v>0</v>
      </c>
      <c r="G37" s="9"/>
    </row>
    <row r="38" spans="2:7" x14ac:dyDescent="0.25">
      <c r="B38" s="50" t="s">
        <v>62</v>
      </c>
      <c r="C38" s="51"/>
      <c r="D38" s="51"/>
      <c r="E38" s="51"/>
      <c r="F38" s="51"/>
      <c r="G38" s="52"/>
    </row>
    <row r="39" spans="2:7" ht="15" customHeight="1" x14ac:dyDescent="0.25">
      <c r="B39" s="6">
        <f>B37+1</f>
        <v>19</v>
      </c>
      <c r="C39" s="3" t="s">
        <v>36</v>
      </c>
      <c r="D39" s="2" t="s">
        <v>7</v>
      </c>
      <c r="E39" s="7" t="s">
        <v>35</v>
      </c>
      <c r="F39" s="8">
        <v>0</v>
      </c>
      <c r="G39" s="9"/>
    </row>
    <row r="40" spans="2:7" ht="15" customHeight="1" x14ac:dyDescent="0.25">
      <c r="B40" s="6">
        <f>B39+1</f>
        <v>20</v>
      </c>
      <c r="C40" s="3" t="s">
        <v>38</v>
      </c>
      <c r="D40" s="2" t="s">
        <v>7</v>
      </c>
      <c r="E40" s="7" t="s">
        <v>35</v>
      </c>
      <c r="F40" s="8">
        <v>0</v>
      </c>
      <c r="G40" s="9"/>
    </row>
    <row r="41" spans="2:7" x14ac:dyDescent="0.25">
      <c r="B41" s="6">
        <f>B40+1</f>
        <v>21</v>
      </c>
      <c r="C41" s="3" t="s">
        <v>37</v>
      </c>
      <c r="D41" s="2"/>
      <c r="E41" s="7" t="s">
        <v>35</v>
      </c>
      <c r="F41" s="8">
        <v>0</v>
      </c>
      <c r="G41" s="9"/>
    </row>
    <row r="42" spans="2:7" x14ac:dyDescent="0.25">
      <c r="B42" s="50" t="s">
        <v>63</v>
      </c>
      <c r="C42" s="51"/>
      <c r="D42" s="51"/>
      <c r="E42" s="51"/>
      <c r="F42" s="51"/>
      <c r="G42" s="52"/>
    </row>
    <row r="43" spans="2:7" ht="15" customHeight="1" x14ac:dyDescent="0.25">
      <c r="B43" s="6">
        <f>B41+1</f>
        <v>22</v>
      </c>
      <c r="C43" s="3" t="s">
        <v>39</v>
      </c>
      <c r="D43" s="2" t="s">
        <v>5</v>
      </c>
      <c r="E43" s="7" t="s">
        <v>35</v>
      </c>
      <c r="F43" s="8">
        <v>0</v>
      </c>
      <c r="G43" s="9"/>
    </row>
    <row r="44" spans="2:7" ht="15" customHeight="1" x14ac:dyDescent="0.25">
      <c r="B44" s="6">
        <f>B43+1</f>
        <v>23</v>
      </c>
      <c r="C44" s="3" t="s">
        <v>40</v>
      </c>
      <c r="D44" s="2" t="s">
        <v>5</v>
      </c>
      <c r="E44" s="7" t="s">
        <v>35</v>
      </c>
      <c r="F44" s="8">
        <v>0</v>
      </c>
      <c r="G44" s="9"/>
    </row>
    <row r="45" spans="2:7" x14ac:dyDescent="0.25">
      <c r="B45" s="6">
        <f>B44+1</f>
        <v>24</v>
      </c>
      <c r="C45" s="3" t="s">
        <v>41</v>
      </c>
      <c r="D45" s="2" t="s">
        <v>51</v>
      </c>
      <c r="E45" s="7" t="s">
        <v>17</v>
      </c>
      <c r="F45" s="8">
        <v>0</v>
      </c>
      <c r="G45" s="9"/>
    </row>
    <row r="46" spans="2:7" x14ac:dyDescent="0.25">
      <c r="B46" s="50" t="s">
        <v>64</v>
      </c>
      <c r="C46" s="51"/>
      <c r="D46" s="51"/>
      <c r="E46" s="51"/>
      <c r="F46" s="51"/>
      <c r="G46" s="52"/>
    </row>
    <row r="47" spans="2:7" x14ac:dyDescent="0.25">
      <c r="B47" s="6">
        <f>B45+1</f>
        <v>25</v>
      </c>
      <c r="C47" s="3" t="s">
        <v>59</v>
      </c>
      <c r="D47" s="2" t="s">
        <v>51</v>
      </c>
      <c r="E47" s="7" t="s">
        <v>17</v>
      </c>
      <c r="F47" s="8">
        <v>0</v>
      </c>
      <c r="G47" s="9"/>
    </row>
    <row r="48" spans="2:7" x14ac:dyDescent="0.25">
      <c r="B48" s="6">
        <f>B47+1</f>
        <v>26</v>
      </c>
      <c r="C48" s="3" t="s">
        <v>42</v>
      </c>
      <c r="D48" s="2" t="s">
        <v>51</v>
      </c>
      <c r="E48" s="7" t="s">
        <v>17</v>
      </c>
      <c r="F48" s="8">
        <v>0</v>
      </c>
      <c r="G48" s="9"/>
    </row>
    <row r="49" spans="2:7" x14ac:dyDescent="0.25">
      <c r="B49" s="6">
        <f>B48+1</f>
        <v>27</v>
      </c>
      <c r="C49" s="3" t="s">
        <v>43</v>
      </c>
      <c r="D49" s="2"/>
      <c r="E49" s="7" t="s">
        <v>35</v>
      </c>
      <c r="F49" s="8">
        <v>0</v>
      </c>
      <c r="G49" s="9"/>
    </row>
    <row r="50" spans="2:7" x14ac:dyDescent="0.25">
      <c r="B50" s="50" t="s">
        <v>65</v>
      </c>
      <c r="C50" s="51"/>
      <c r="D50" s="51"/>
      <c r="E50" s="51"/>
      <c r="F50" s="51"/>
      <c r="G50" s="52"/>
    </row>
    <row r="51" spans="2:7" x14ac:dyDescent="0.25">
      <c r="B51" s="6">
        <f>B49+1</f>
        <v>28</v>
      </c>
      <c r="C51" s="2" t="s">
        <v>44</v>
      </c>
      <c r="D51" s="2"/>
      <c r="E51" s="7" t="s">
        <v>17</v>
      </c>
      <c r="F51" s="8">
        <v>0</v>
      </c>
      <c r="G51" s="13"/>
    </row>
    <row r="52" spans="2:7" x14ac:dyDescent="0.25">
      <c r="B52" s="6">
        <f>B51+1</f>
        <v>29</v>
      </c>
      <c r="C52" s="2" t="s">
        <v>45</v>
      </c>
      <c r="D52" s="2"/>
      <c r="E52" s="7" t="s">
        <v>17</v>
      </c>
      <c r="F52" s="8">
        <v>0</v>
      </c>
      <c r="G52" s="9"/>
    </row>
    <row r="53" spans="2:7" x14ac:dyDescent="0.25">
      <c r="B53" s="6">
        <f t="shared" ref="B53:B54" si="3">B52+1</f>
        <v>30</v>
      </c>
      <c r="C53" s="2" t="s">
        <v>46</v>
      </c>
      <c r="D53" s="2"/>
      <c r="E53" s="7" t="s">
        <v>17</v>
      </c>
      <c r="F53" s="8">
        <v>0</v>
      </c>
      <c r="G53" s="9"/>
    </row>
    <row r="54" spans="2:7" ht="15.75" thickBot="1" x14ac:dyDescent="0.3">
      <c r="B54" s="25">
        <f t="shared" si="3"/>
        <v>31</v>
      </c>
      <c r="C54" s="4" t="s">
        <v>47</v>
      </c>
      <c r="D54" s="4"/>
      <c r="E54" s="27" t="s">
        <v>17</v>
      </c>
      <c r="F54" s="28">
        <v>0</v>
      </c>
      <c r="G54" s="29"/>
    </row>
    <row r="55" spans="2:7" ht="19.5" thickBot="1" x14ac:dyDescent="0.35">
      <c r="B55" s="33"/>
      <c r="C55" s="34"/>
      <c r="D55" s="58" t="s">
        <v>66</v>
      </c>
      <c r="E55" s="59"/>
      <c r="F55" s="31">
        <f>SUM(F29:F32,F34:F37,F39:F41,F43:F45,F47:F49,F51:F54)</f>
        <v>0</v>
      </c>
      <c r="G55" s="37"/>
    </row>
    <row r="56" spans="2:7" ht="15.75" thickBot="1" x14ac:dyDescent="0.3">
      <c r="B56" s="33"/>
      <c r="C56" s="34"/>
      <c r="D56" s="34"/>
      <c r="E56" s="35"/>
      <c r="F56" s="36"/>
      <c r="G56" s="37"/>
    </row>
    <row r="57" spans="2:7" x14ac:dyDescent="0.25">
      <c r="B57" s="53" t="s">
        <v>16</v>
      </c>
      <c r="C57" s="54"/>
      <c r="D57" s="54"/>
      <c r="E57" s="54"/>
      <c r="F57" s="54"/>
      <c r="G57" s="55"/>
    </row>
    <row r="58" spans="2:7" x14ac:dyDescent="0.25">
      <c r="B58" s="6">
        <f>B54+1</f>
        <v>32</v>
      </c>
      <c r="C58" s="2" t="s">
        <v>53</v>
      </c>
      <c r="D58" s="2" t="s">
        <v>18</v>
      </c>
      <c r="E58" s="7" t="s">
        <v>52</v>
      </c>
      <c r="F58" s="8">
        <v>0</v>
      </c>
      <c r="G58" s="9"/>
    </row>
    <row r="59" spans="2:7" x14ac:dyDescent="0.25">
      <c r="B59" s="6">
        <f>B58+1</f>
        <v>33</v>
      </c>
      <c r="C59" s="2" t="s">
        <v>54</v>
      </c>
      <c r="D59" s="2" t="s">
        <v>18</v>
      </c>
      <c r="E59" s="7" t="s">
        <v>52</v>
      </c>
      <c r="F59" s="8">
        <v>0</v>
      </c>
      <c r="G59" s="9"/>
    </row>
    <row r="60" spans="2:7" x14ac:dyDescent="0.25">
      <c r="B60" s="6">
        <f t="shared" ref="B60:B62" si="4">B59+1</f>
        <v>34</v>
      </c>
      <c r="C60" s="2" t="s">
        <v>55</v>
      </c>
      <c r="D60" s="2" t="s">
        <v>18</v>
      </c>
      <c r="E60" s="7" t="s">
        <v>52</v>
      </c>
      <c r="F60" s="8">
        <v>0</v>
      </c>
      <c r="G60" s="9"/>
    </row>
    <row r="61" spans="2:7" x14ac:dyDescent="0.25">
      <c r="B61" s="6">
        <f t="shared" si="4"/>
        <v>35</v>
      </c>
      <c r="C61" s="3" t="s">
        <v>68</v>
      </c>
      <c r="D61" s="2" t="s">
        <v>25</v>
      </c>
      <c r="E61" s="7" t="s">
        <v>52</v>
      </c>
      <c r="F61" s="8">
        <v>0</v>
      </c>
      <c r="G61" s="5"/>
    </row>
    <row r="62" spans="2:7" ht="15.75" thickBot="1" x14ac:dyDescent="0.3">
      <c r="B62" s="25">
        <f t="shared" si="4"/>
        <v>36</v>
      </c>
      <c r="C62" s="26" t="s">
        <v>69</v>
      </c>
      <c r="D62" s="4" t="s">
        <v>24</v>
      </c>
      <c r="E62" s="27" t="s">
        <v>52</v>
      </c>
      <c r="F62" s="28">
        <v>0</v>
      </c>
      <c r="G62" s="30"/>
    </row>
    <row r="63" spans="2:7" ht="19.5" thickBot="1" x14ac:dyDescent="0.35">
      <c r="D63" s="58" t="s">
        <v>67</v>
      </c>
      <c r="E63" s="59"/>
      <c r="F63" s="31">
        <f>SUM(F15:F17,F19:F25,F29:F32,F34:F37,F39:F41,F43:F45,F47:F49,F51:F54,F58:F62)</f>
        <v>0</v>
      </c>
    </row>
  </sheetData>
  <mergeCells count="13">
    <mergeCell ref="D63:E63"/>
    <mergeCell ref="B18:G18"/>
    <mergeCell ref="B14:G14"/>
    <mergeCell ref="B28:G28"/>
    <mergeCell ref="B33:G33"/>
    <mergeCell ref="B38:G38"/>
    <mergeCell ref="B42:G42"/>
    <mergeCell ref="B2:D11"/>
    <mergeCell ref="B46:G46"/>
    <mergeCell ref="B50:G50"/>
    <mergeCell ref="B57:G57"/>
    <mergeCell ref="D26:E26"/>
    <mergeCell ref="D55:E55"/>
  </mergeCells>
  <pageMargins left="0.7" right="0.7" top="0.75" bottom="0.75" header="0.3" footer="0.3"/>
  <ignoredErrors>
    <ignoredError sqref="F26 F55" unlockedFormula="1"/>
  </ignoredError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Møtepresentasjon Statsbygg" ma:contentTypeID="0x010100246202A42B2DB64A89541C48B682610D00D18A8B7EA28B294B9D15919092E998CD" ma:contentTypeVersion="14" ma:contentTypeDescription="Møtepresentasjon Statsbygg" ma:contentTypeScope="" ma:versionID="adf4cda3dfdcd268d7e7b28df5669da5">
  <xsd:schema xmlns:xsd="http://www.w3.org/2001/XMLSchema" xmlns:xs="http://www.w3.org/2001/XMLSchema" xmlns:p="http://schemas.microsoft.com/office/2006/metadata/properties" xmlns:ns2="3e1ee867-6c22-4ae5-a59f-bdb7f374e011" xmlns:ns3="bdb7a5e8-c769-4721-a0bc-cbc7f624f6b1" targetNamespace="http://schemas.microsoft.com/office/2006/metadata/properties" ma:root="true" ma:fieldsID="efbffcc299d543e90d89f44bbb521497" ns2:_="" ns3:_="">
    <xsd:import namespace="3e1ee867-6c22-4ae5-a59f-bdb7f374e011"/>
    <xsd:import namespace="bdb7a5e8-c769-4721-a0bc-cbc7f624f6b1"/>
    <xsd:element name="properties">
      <xsd:complexType>
        <xsd:sequence>
          <xsd:element name="documentManagement">
            <xsd:complexType>
              <xsd:all>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1ee867-6c22-4ae5-a59f-bdb7f374e011" elementFormDefault="qualified">
    <xsd:import namespace="http://schemas.microsoft.com/office/2006/documentManagement/types"/>
    <xsd:import namespace="http://schemas.microsoft.com/office/infopath/2007/PartnerControls"/>
    <xsd:element name="lcf76f155ced4ddcb4097134ff3c332f" ma:index="8" nillable="true" ma:displayName="Bildemerkelapper_0" ma:hidden="true" ma:internalName="lcf76f155ced4ddcb4097134ff3c332f">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b7a5e8-c769-4721-a0bc-cbc7f624f6b1"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27db2b28-3349-4811-9825-4fb4ef39c5c5}" ma:internalName="TaxCatchAll" ma:showField="CatchAllData" ma:web="bdb7a5e8-c769-4721-a0bc-cbc7f624f6b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e1ee867-6c22-4ae5-a59f-bdb7f374e011" xsi:nil="true"/>
    <TaxCatchAll xmlns="bdb7a5e8-c769-4721-a0bc-cbc7f624f6b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20A0EB-124F-4292-B008-D25CCCDEC7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1ee867-6c22-4ae5-a59f-bdb7f374e011"/>
    <ds:schemaRef ds:uri="bdb7a5e8-c769-4721-a0bc-cbc7f624f6b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07B2948-9ACF-4D84-B6AD-1ECFF5AFF3BA}">
  <ds:schemaRefs>
    <ds:schemaRef ds:uri="http://purl.org/dc/elements/1.1/"/>
    <ds:schemaRef ds:uri="3e1ee867-6c22-4ae5-a59f-bdb7f374e011"/>
    <ds:schemaRef ds:uri="http://schemas.microsoft.com/office/infopath/2007/PartnerControls"/>
    <ds:schemaRef ds:uri="http://schemas.microsoft.com/office/2006/documentManagement/types"/>
    <ds:schemaRef ds:uri="bdb7a5e8-c769-4721-a0bc-cbc7f624f6b1"/>
    <ds:schemaRef ds:uri="http://schemas.openxmlformats.org/package/2006/metadata/core-properties"/>
    <ds:schemaRef ds:uri="http://schemas.microsoft.com/office/2006/metadata/properties"/>
    <ds:schemaRef ds:uri="http://purl.org/dc/terms/"/>
    <ds:schemaRef ds:uri="http://www.w3.org/XML/1998/namespace"/>
    <ds:schemaRef ds:uri="http://purl.org/dc/dcmitype/"/>
  </ds:schemaRefs>
</ds:datastoreItem>
</file>

<file path=customXml/itemProps3.xml><?xml version="1.0" encoding="utf-8"?>
<ds:datastoreItem xmlns:ds="http://schemas.openxmlformats.org/officeDocument/2006/customXml" ds:itemID="{00FB1456-B220-4578-A605-702DD02C3A2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Melhus kommune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Mellum, Steven</dc:creator>
  <cp:keywords/>
  <dc:description/>
  <cp:lastModifiedBy>André Van Wijk Kjelstad</cp:lastModifiedBy>
  <cp:revision/>
  <dcterms:created xsi:type="dcterms:W3CDTF">2018-05-09T06:34:16Z</dcterms:created>
  <dcterms:modified xsi:type="dcterms:W3CDTF">2026-05-20T12:25:42Z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0x010100246202A42B2DB64A89541C48B682610D00D18A8B7EA28B294B9D15919092E998CD</vt:lpwstr>
  </property>
  <property fmtid="{D5CDD505-2E9C-101B-9397-08002B2CF9AE}" pid="3" name="MediaServiceImageTags">
    <vt:lpwstr/>
  </property>
</Properties>
</file>